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wnloads\ERP개선(260710~\청구서\"/>
    </mc:Choice>
  </mc:AlternateContent>
  <bookViews>
    <workbookView xWindow="0" yWindow="0" windowWidth="28800" windowHeight="12135"/>
  </bookViews>
  <sheets>
    <sheet name="청구서" sheetId="1" r:id="rId1"/>
    <sheet name="내역서" sheetId="18" r:id="rId2"/>
    <sheet name="계획서" sheetId="19" r:id="rId3"/>
    <sheet name="각서" sheetId="20" r:id="rId4"/>
  </sheets>
  <definedNames>
    <definedName name="_xlnm.Print_Area" localSheetId="3">각서!$A$1:$J$27</definedName>
    <definedName name="_xlnm.Print_Area" localSheetId="2">계획서!$A$1:$J$27</definedName>
    <definedName name="_xlnm.Print_Area" localSheetId="1">내역서!$A$1:$J$27</definedName>
    <definedName name="_xlnm.Print_Area" localSheetId="0">청구서!$A$1:$J$27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" i="1" l="1"/>
  <c r="R5" i="1"/>
  <c r="S5" i="1"/>
  <c r="I9" i="1" l="1"/>
  <c r="D8" i="1" l="1"/>
  <c r="D7" i="1"/>
  <c r="D6" i="1"/>
  <c r="I5" i="1"/>
  <c r="F9" i="1"/>
  <c r="E5" i="1"/>
  <c r="D4" i="1"/>
  <c r="D3" i="1"/>
  <c r="D8" i="20" l="1"/>
  <c r="A21" i="1" l="1"/>
  <c r="A21" i="18" l="1"/>
  <c r="A21" i="20"/>
  <c r="A21" i="19"/>
  <c r="I9" i="20"/>
  <c r="I6" i="19"/>
  <c r="I6" i="18"/>
  <c r="I5" i="20"/>
  <c r="I5" i="18"/>
  <c r="I5" i="19"/>
  <c r="D6" i="20"/>
  <c r="D7" i="20"/>
  <c r="D10" i="1"/>
  <c r="N13" i="1"/>
  <c r="D10" i="20" l="1"/>
  <c r="E5" i="19" l="1"/>
  <c r="E5" i="18"/>
  <c r="E5" i="20"/>
  <c r="E6" i="18"/>
  <c r="F9" i="20"/>
  <c r="E6" i="19"/>
  <c r="D3" i="20"/>
  <c r="D3" i="18"/>
  <c r="D3" i="19"/>
  <c r="D4" i="19"/>
  <c r="D4" i="20"/>
  <c r="D4" i="18"/>
</calcChain>
</file>

<file path=xl/sharedStrings.xml><?xml version="1.0" encoding="utf-8"?>
<sst xmlns="http://schemas.openxmlformats.org/spreadsheetml/2006/main" count="136" uniqueCount="46">
  <si>
    <t>용역명</t>
    <phoneticPr fontId="1" type="noConversion"/>
  </si>
  <si>
    <t>공종명</t>
    <phoneticPr fontId="1" type="noConversion"/>
  </si>
  <si>
    <t>계약금액</t>
    <phoneticPr fontId="1" type="noConversion"/>
  </si>
  <si>
    <t>일금</t>
    <phoneticPr fontId="1" type="noConversion"/>
  </si>
  <si>
    <t>계약일자</t>
    <phoneticPr fontId="1" type="noConversion"/>
  </si>
  <si>
    <t>착수일자</t>
    <phoneticPr fontId="1" type="noConversion"/>
  </si>
  <si>
    <t>대표이사</t>
    <phoneticPr fontId="1" type="noConversion"/>
  </si>
  <si>
    <t>㈜삼안 대표이사 귀하</t>
    <phoneticPr fontId="1" type="noConversion"/>
  </si>
  <si>
    <t>원정</t>
    <phoneticPr fontId="1" type="noConversion"/>
  </si>
  <si>
    <t>(VAT별도)</t>
    <phoneticPr fontId="1" type="noConversion"/>
  </si>
  <si>
    <t>:</t>
    <phoneticPr fontId="1" type="noConversion"/>
  </si>
  <si>
    <t>주소</t>
    <phoneticPr fontId="1" type="noConversion"/>
  </si>
  <si>
    <t>상호</t>
    <phoneticPr fontId="1" type="noConversion"/>
  </si>
  <si>
    <t>(인)</t>
    <phoneticPr fontId="1" type="noConversion"/>
  </si>
  <si>
    <t>* 첨부</t>
    <phoneticPr fontId="1" type="noConversion"/>
  </si>
  <si>
    <t>용역명</t>
    <phoneticPr fontId="1" type="noConversion"/>
  </si>
  <si>
    <t>청구금액</t>
    <phoneticPr fontId="1" type="noConversion"/>
  </si>
  <si>
    <t>기수금액</t>
    <phoneticPr fontId="1" type="noConversion"/>
  </si>
  <si>
    <t>최종준공</t>
    <phoneticPr fontId="1" type="noConversion"/>
  </si>
  <si>
    <t>당초착수</t>
    <phoneticPr fontId="1" type="noConversion"/>
  </si>
  <si>
    <t>당초준공</t>
    <phoneticPr fontId="1" type="noConversion"/>
  </si>
  <si>
    <t>(VAT별도)</t>
    <phoneticPr fontId="1" type="noConversion"/>
  </si>
  <si>
    <t/>
  </si>
  <si>
    <t>선 급 금  청 구 서</t>
    <phoneticPr fontId="1" type="noConversion"/>
  </si>
  <si>
    <t>준공예정일자</t>
    <phoneticPr fontId="1" type="noConversion"/>
  </si>
  <si>
    <t>선급금신청율</t>
    <phoneticPr fontId="1" type="noConversion"/>
  </si>
  <si>
    <t>위와 같이 선급금을 청구하오니 조치하여 주시기 바랍니다.</t>
    <phoneticPr fontId="1" type="noConversion"/>
  </si>
  <si>
    <t>선급금청구내역서 1부</t>
    <phoneticPr fontId="1" type="noConversion"/>
  </si>
  <si>
    <t>선급금사용계획서 1부</t>
    <phoneticPr fontId="1" type="noConversion"/>
  </si>
  <si>
    <t>선급금사용에따른각서 1부</t>
    <phoneticPr fontId="1" type="noConversion"/>
  </si>
  <si>
    <t>세금계산서</t>
    <phoneticPr fontId="1" type="noConversion"/>
  </si>
  <si>
    <t>선급금신청액</t>
    <phoneticPr fontId="1" type="noConversion"/>
  </si>
  <si>
    <t>선 급 금 청 구 내 역 서</t>
    <phoneticPr fontId="1" type="noConversion"/>
  </si>
  <si>
    <t>선급청구액</t>
    <phoneticPr fontId="1" type="noConversion"/>
  </si>
  <si>
    <t>선 급 금 사 용 계 획 서</t>
    <phoneticPr fontId="1" type="noConversion"/>
  </si>
  <si>
    <t>[붙임] 선급금 사용계획서(상세) 에 따름.</t>
    <phoneticPr fontId="1" type="noConversion"/>
  </si>
  <si>
    <t>[붙임] 선급금 청구내역서(상세) 에 따름.</t>
    <phoneticPr fontId="1" type="noConversion"/>
  </si>
  <si>
    <t>선 급 금 사 용 에 따 른 각 서</t>
    <phoneticPr fontId="1" type="noConversion"/>
  </si>
  <si>
    <t>어떠한 법적인 처벌도 감수하겠으며, 또한 어떠한 사유로도 본 계약이 파기될 시에는 파기일자까지</t>
    <phoneticPr fontId="1" type="noConversion"/>
  </si>
  <si>
    <t>법정이자를 가산하여 반환할 것을 각서합니다.</t>
    <phoneticPr fontId="1" type="noConversion"/>
  </si>
  <si>
    <t xml:space="preserve">  위 용역의 선급금을 사용함에 있어 본 용역에만 사용할 것을 확약한고 만약 이를 위반하는 경우에는</t>
    <phoneticPr fontId="1" type="noConversion"/>
  </si>
  <si>
    <t>통장사본</t>
    <phoneticPr fontId="1" type="noConversion"/>
  </si>
  <si>
    <t>시흥거모도시첨단산업단지개발사업조사설계및제영향평가용역</t>
  </si>
  <si>
    <t>가. 사업타당성 검토 및 수요조사</t>
  </si>
  <si>
    <t>2026-05-19</t>
  </si>
  <si>
    <t>2028-04-30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</si>
</sst>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[DBNum4]General"/>
    <numFmt numFmtId="177" formatCode="yyyy&quot;년&quot;\ m&quot;월&quot;\ d&quot;일&quot;;@"/>
    <numFmt numFmtId="178" formatCode="&quot;₩&quot;#,##0"/>
    <numFmt numFmtId="179" formatCode="[DBNum4][$-412]General"/>
  </numFmts>
  <fonts count="10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>
      <alignment vertical="center"/>
    </xf>
  </cellStyleXfs>
  <cellXfs count="65">
    <xf numFmtId="0" fontId="0" fillId="0" borderId="0" xfId="0"/>
    <xf numFmtId="0" fontId="3" fillId="0" borderId="0" xfId="0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distributed" vertical="center"/>
    </xf>
    <xf numFmtId="178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distributed" vertical="center"/>
    </xf>
    <xf numFmtId="14" fontId="3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49" fontId="3" fillId="0" borderId="0" xfId="0" quotePrefix="1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5" fillId="0" borderId="9" xfId="0" quotePrefix="1" applyFont="1" applyFill="1" applyBorder="1" applyAlignment="1">
      <alignment vertical="center"/>
    </xf>
    <xf numFmtId="14" fontId="6" fillId="0" borderId="9" xfId="0" applyNumberFormat="1" applyFont="1" applyFill="1" applyBorder="1" applyAlignment="1">
      <alignment vertical="center"/>
    </xf>
    <xf numFmtId="0" fontId="5" fillId="0" borderId="9" xfId="0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distributed"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179" fontId="3" fillId="0" borderId="0" xfId="0" applyNumberFormat="1" applyFont="1" applyFill="1" applyBorder="1" applyAlignment="1">
      <alignment vertical="center"/>
    </xf>
    <xf numFmtId="9" fontId="3" fillId="0" borderId="0" xfId="1" applyFont="1" applyFill="1" applyBorder="1" applyAlignment="1">
      <alignment vertical="center"/>
    </xf>
    <xf numFmtId="49" fontId="9" fillId="0" borderId="9" xfId="0" applyNumberFormat="1" applyFont="1" applyBorder="1" applyAlignment="1">
      <alignment horizontal="left" vertical="center"/>
    </xf>
    <xf numFmtId="0" fontId="5" fillId="0" borderId="0" xfId="0" applyNumberFormat="1" applyFont="1" applyFill="1" applyBorder="1" applyAlignment="1">
      <alignment vertical="center"/>
    </xf>
    <xf numFmtId="14" fontId="3" fillId="2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Border="1" applyAlignment="1">
      <alignment horizontal="right" vertical="center" wrapText="1"/>
    </xf>
    <xf numFmtId="3" fontId="3" fillId="2" borderId="0" xfId="0" applyNumberFormat="1" applyFont="1" applyFill="1" applyBorder="1" applyAlignment="1">
      <alignment horizontal="right" vertical="center"/>
    </xf>
    <xf numFmtId="179" fontId="3" fillId="0" borderId="1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distributed" vertical="center"/>
    </xf>
    <xf numFmtId="0" fontId="3" fillId="0" borderId="0" xfId="0" applyNumberFormat="1" applyFont="1" applyFill="1" applyBorder="1" applyAlignment="1">
      <alignment horizontal="distributed" vertical="center"/>
    </xf>
    <xf numFmtId="0" fontId="3" fillId="0" borderId="0" xfId="0" applyNumberFormat="1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right" vertical="center" shrinkToFit="1"/>
    </xf>
    <xf numFmtId="0" fontId="3" fillId="0" borderId="0" xfId="0" applyFont="1" applyFill="1" applyAlignment="1">
      <alignment horizontal="right" vertical="center" shrinkToFit="1"/>
    </xf>
    <xf numFmtId="0" fontId="3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 shrinkToFit="1"/>
    </xf>
    <xf numFmtId="176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tabSelected="1" view="pageBreakPreview" zoomScale="70" zoomScaleNormal="40" zoomScaleSheetLayoutView="70" workbookViewId="0">
      <selection sqref="A1:J1"/>
    </sheetView>
  </sheetViews>
  <sheetFormatPr defaultRowHeight="30" customHeight="1" x14ac:dyDescent="0.3"/>
  <cols>
    <col min="1" max="1" width="10.75" style="5" customWidth="1"/>
    <col min="2" max="2" width="2.25" style="5" customWidth="1"/>
    <col min="3" max="3" width="2.25" style="5" bestFit="1" customWidth="1"/>
    <col min="4" max="4" width="6" style="5" customWidth="1"/>
    <col min="5" max="5" width="2.25" style="5" bestFit="1" customWidth="1"/>
    <col min="6" max="6" width="22.625" style="5" customWidth="1"/>
    <col min="7" max="7" width="2.25" style="10" customWidth="1"/>
    <col min="8" max="8" width="6" style="5" bestFit="1" customWidth="1"/>
    <col min="9" max="9" width="20.625" style="5" customWidth="1"/>
    <col min="10" max="10" width="15.5" style="5" bestFit="1" customWidth="1"/>
    <col min="11" max="11" width="9" style="5" customWidth="1"/>
    <col min="12" max="13" width="9" style="5"/>
    <col min="14" max="14" width="13.25" style="5" bestFit="1" customWidth="1"/>
    <col min="15" max="16" width="12.75" style="5" bestFit="1" customWidth="1"/>
    <col min="17" max="17" width="21" style="5" bestFit="1" customWidth="1"/>
    <col min="18" max="18" width="10" style="5" bestFit="1" customWidth="1"/>
    <col min="19" max="19" width="16.5" style="5" bestFit="1" customWidth="1"/>
    <col min="20" max="16384" width="9" style="5"/>
  </cols>
  <sheetData>
    <row r="1" spans="1:19" ht="30" customHeight="1" x14ac:dyDescent="0.3">
      <c r="A1" s="45" t="s">
        <v>23</v>
      </c>
      <c r="B1" s="45"/>
      <c r="C1" s="45"/>
      <c r="D1" s="45"/>
      <c r="E1" s="45"/>
      <c r="F1" s="45"/>
      <c r="G1" s="45"/>
      <c r="H1" s="45"/>
      <c r="I1" s="45"/>
      <c r="J1" s="45"/>
      <c r="K1" s="19"/>
    </row>
    <row r="2" spans="1:19" ht="30" customHeight="1" x14ac:dyDescent="0.3">
      <c r="A2" s="4"/>
      <c r="B2" s="4"/>
      <c r="C2" s="4"/>
      <c r="D2" s="4"/>
      <c r="E2" s="4"/>
      <c r="F2" s="4"/>
      <c r="G2" s="8"/>
      <c r="H2" s="4"/>
      <c r="I2" s="4"/>
      <c r="J2" s="4"/>
      <c r="K2" s="4"/>
    </row>
    <row r="3" spans="1:19" ht="30" customHeight="1" x14ac:dyDescent="0.3">
      <c r="A3" s="43" t="s">
        <v>0</v>
      </c>
      <c r="B3" s="43"/>
      <c r="C3" s="6" t="s">
        <v>10</v>
      </c>
      <c r="D3" s="44" t="str">
        <f>M4</f>
        <v>시흥거모도시첨단산업단지개발사업조사설계및제영향평가용역</v>
      </c>
      <c r="E3" s="44"/>
      <c r="F3" s="44"/>
      <c r="G3" s="44"/>
      <c r="H3" s="44"/>
      <c r="I3" s="44"/>
      <c r="J3" s="44"/>
      <c r="K3" s="18"/>
      <c r="M3" s="23" t="s">
        <v>15</v>
      </c>
      <c r="N3" s="23" t="s">
        <v>1</v>
      </c>
      <c r="O3" s="26" t="s">
        <v>19</v>
      </c>
      <c r="P3" s="27" t="s">
        <v>20</v>
      </c>
      <c r="Q3" s="27" t="s">
        <v>2</v>
      </c>
      <c r="R3" s="23" t="s">
        <v>17</v>
      </c>
      <c r="S3" s="23" t="s">
        <v>16</v>
      </c>
    </row>
    <row r="4" spans="1:19" ht="30" customHeight="1" x14ac:dyDescent="0.3">
      <c r="A4" s="43" t="s">
        <v>1</v>
      </c>
      <c r="B4" s="43"/>
      <c r="C4" s="6" t="s">
        <v>10</v>
      </c>
      <c r="D4" s="46" t="str">
        <f>N4</f>
        <v>가. 사업타당성 검토 및 수요조사</v>
      </c>
      <c r="E4" s="47"/>
      <c r="F4" s="47"/>
      <c r="G4" s="47"/>
      <c r="H4" s="47"/>
      <c r="I4" s="47"/>
      <c r="J4" s="47"/>
      <c r="K4" s="4"/>
      <c r="M4" s="23" t="s">
        <v>42</v>
      </c>
      <c r="N4" s="36" t="s">
        <v>43</v>
      </c>
      <c r="O4" s="23" t="s">
        <v>44</v>
      </c>
      <c r="P4" s="23" t="s">
        <v>45</v>
      </c>
      <c r="Q4" s="23">
        <v>570000000</v>
      </c>
      <c r="R4" s="23">
        <v>0</v>
      </c>
      <c r="S4" s="23">
        <v>280000000</v>
      </c>
    </row>
    <row r="5" spans="1:19" ht="30" customHeight="1" x14ac:dyDescent="0.3">
      <c r="A5" s="43" t="s">
        <v>2</v>
      </c>
      <c r="B5" s="43"/>
      <c r="C5" s="6" t="s">
        <v>10</v>
      </c>
      <c r="D5" s="4" t="s">
        <v>3</v>
      </c>
      <c r="E5" s="48">
        <f>Q5</f>
        <v>570000000</v>
      </c>
      <c r="F5" s="49"/>
      <c r="G5" s="17"/>
      <c r="H5" s="4" t="s">
        <v>8</v>
      </c>
      <c r="I5" s="7">
        <f>Q4</f>
        <v>570000000</v>
      </c>
      <c r="J5" s="21" t="s">
        <v>9</v>
      </c>
      <c r="K5" s="4"/>
      <c r="M5" s="37"/>
      <c r="N5" s="38"/>
      <c r="O5" s="12"/>
      <c r="P5" s="12"/>
      <c r="Q5" s="41">
        <f>Q4</f>
        <v>570000000</v>
      </c>
      <c r="R5" s="41">
        <f t="shared" ref="R5:S5" si="0">R4</f>
        <v>0</v>
      </c>
      <c r="S5" s="41">
        <f t="shared" si="0"/>
        <v>280000000</v>
      </c>
    </row>
    <row r="6" spans="1:19" ht="30" customHeight="1" x14ac:dyDescent="0.3">
      <c r="A6" s="43" t="s">
        <v>4</v>
      </c>
      <c r="B6" s="43"/>
      <c r="C6" s="6" t="s">
        <v>10</v>
      </c>
      <c r="D6" s="52" t="str">
        <f>O4</f>
        <v>2026-05-19</v>
      </c>
      <c r="E6" s="52"/>
      <c r="F6" s="52"/>
      <c r="G6" s="17"/>
      <c r="H6" s="4"/>
      <c r="I6" s="7"/>
      <c r="J6" s="21"/>
      <c r="K6" s="4"/>
      <c r="M6" s="33"/>
      <c r="N6" s="38"/>
      <c r="O6" s="12"/>
      <c r="P6" s="12"/>
    </row>
    <row r="7" spans="1:19" ht="30" customHeight="1" x14ac:dyDescent="0.3">
      <c r="A7" s="43" t="s">
        <v>5</v>
      </c>
      <c r="B7" s="43"/>
      <c r="C7" s="6" t="s">
        <v>10</v>
      </c>
      <c r="D7" s="52" t="str">
        <f>O4</f>
        <v>2026-05-19</v>
      </c>
      <c r="E7" s="52"/>
      <c r="F7" s="52"/>
      <c r="G7" s="17"/>
      <c r="H7" s="4"/>
      <c r="I7" s="7"/>
      <c r="J7" s="21"/>
      <c r="K7" s="4"/>
      <c r="M7" s="33"/>
      <c r="N7" s="39"/>
      <c r="O7" s="34"/>
      <c r="P7" s="12"/>
    </row>
    <row r="8" spans="1:19" ht="30" customHeight="1" x14ac:dyDescent="0.3">
      <c r="A8" s="43" t="s">
        <v>24</v>
      </c>
      <c r="B8" s="43"/>
      <c r="C8" s="6" t="s">
        <v>10</v>
      </c>
      <c r="D8" s="52" t="str">
        <f>P4</f>
        <v>2028-04-30</v>
      </c>
      <c r="E8" s="52"/>
      <c r="F8" s="52"/>
      <c r="G8" s="15"/>
      <c r="H8" s="4"/>
      <c r="I8" s="7"/>
      <c r="J8" s="21"/>
      <c r="K8" s="4"/>
      <c r="N8" s="40"/>
      <c r="O8" s="34"/>
      <c r="Q8" s="23" t="s">
        <v>21</v>
      </c>
      <c r="R8" s="24" t="s">
        <v>22</v>
      </c>
    </row>
    <row r="9" spans="1:19" ht="30" customHeight="1" x14ac:dyDescent="0.3">
      <c r="A9" s="43" t="s">
        <v>31</v>
      </c>
      <c r="B9" s="43"/>
      <c r="C9" s="30" t="s">
        <v>10</v>
      </c>
      <c r="D9" s="33" t="s">
        <v>3</v>
      </c>
      <c r="E9" s="4"/>
      <c r="F9" s="34">
        <f>S5</f>
        <v>280000000</v>
      </c>
      <c r="G9" s="8"/>
      <c r="H9" s="33" t="s">
        <v>8</v>
      </c>
      <c r="I9" s="7">
        <f>S4</f>
        <v>280000000</v>
      </c>
      <c r="J9" s="21" t="s">
        <v>9</v>
      </c>
      <c r="K9" s="4"/>
      <c r="N9" s="39"/>
      <c r="O9" s="34"/>
    </row>
    <row r="10" spans="1:19" ht="30" customHeight="1" x14ac:dyDescent="0.3">
      <c r="A10" s="43" t="s">
        <v>25</v>
      </c>
      <c r="B10" s="43"/>
      <c r="C10" s="30" t="s">
        <v>10</v>
      </c>
      <c r="D10" s="35">
        <f>I9/I5</f>
        <v>0.49122807017543857</v>
      </c>
      <c r="E10" s="33"/>
      <c r="F10" s="33"/>
      <c r="G10" s="33"/>
      <c r="H10" s="33"/>
      <c r="I10" s="33"/>
      <c r="J10" s="33"/>
      <c r="K10" s="4"/>
      <c r="P10" s="16"/>
    </row>
    <row r="11" spans="1:19" ht="30" customHeight="1" x14ac:dyDescent="0.3">
      <c r="A11" s="1"/>
      <c r="B11" s="1"/>
      <c r="C11" s="1"/>
      <c r="D11" s="1"/>
      <c r="E11" s="1"/>
      <c r="F11" s="1"/>
      <c r="G11" s="8"/>
      <c r="H11" s="1"/>
      <c r="I11" s="1"/>
      <c r="J11" s="1"/>
      <c r="K11" s="1"/>
      <c r="M11" s="28" t="s">
        <v>18</v>
      </c>
      <c r="N11" s="25">
        <v>46162</v>
      </c>
      <c r="P11" s="14"/>
    </row>
    <row r="12" spans="1:19" ht="30" customHeight="1" x14ac:dyDescent="0.3">
      <c r="A12" s="50" t="s">
        <v>26</v>
      </c>
      <c r="B12" s="50"/>
      <c r="C12" s="50"/>
      <c r="D12" s="50"/>
      <c r="E12" s="50"/>
      <c r="F12" s="50"/>
      <c r="G12" s="50"/>
      <c r="H12" s="50"/>
      <c r="I12" s="50"/>
      <c r="J12" s="50"/>
      <c r="K12" s="4"/>
    </row>
    <row r="13" spans="1:19" ht="30" customHeight="1" x14ac:dyDescent="0.3">
      <c r="A13" s="4"/>
      <c r="B13" s="9"/>
      <c r="C13" s="6"/>
      <c r="D13" s="2"/>
      <c r="E13" s="2"/>
      <c r="H13" s="4"/>
      <c r="I13" s="4"/>
      <c r="J13" s="4"/>
      <c r="K13" s="4"/>
      <c r="M13" s="9"/>
      <c r="N13" s="9" t="str">
        <f>IF(N8&gt;0,N14,N15)</f>
        <v/>
      </c>
      <c r="O13" s="9"/>
      <c r="P13" s="6"/>
      <c r="Q13" s="2"/>
      <c r="R13" s="2"/>
    </row>
    <row r="14" spans="1:19" ht="30" customHeight="1" x14ac:dyDescent="0.3">
      <c r="A14" s="33"/>
      <c r="B14" s="9" t="s">
        <v>14</v>
      </c>
      <c r="C14" s="30" t="s">
        <v>10</v>
      </c>
      <c r="D14" s="2" t="s">
        <v>27</v>
      </c>
      <c r="E14" s="2"/>
      <c r="H14" s="4"/>
      <c r="I14" s="4"/>
      <c r="J14" s="4"/>
      <c r="K14" s="4"/>
      <c r="M14" s="4"/>
      <c r="N14" s="4"/>
      <c r="O14" s="9"/>
      <c r="P14" s="6"/>
      <c r="Q14" s="2"/>
      <c r="R14" s="2"/>
    </row>
    <row r="15" spans="1:19" ht="30" customHeight="1" x14ac:dyDescent="0.3">
      <c r="A15" s="4"/>
      <c r="B15" s="4"/>
      <c r="C15" s="4"/>
      <c r="D15" s="3" t="s">
        <v>28</v>
      </c>
      <c r="E15" s="3"/>
      <c r="H15" s="4"/>
      <c r="I15" s="4"/>
      <c r="J15" s="4"/>
      <c r="K15" s="4"/>
      <c r="M15" s="4"/>
      <c r="N15" s="22" t="s">
        <v>22</v>
      </c>
      <c r="O15" s="4"/>
      <c r="P15" s="4"/>
      <c r="Q15" s="2"/>
      <c r="R15" s="2"/>
    </row>
    <row r="16" spans="1:19" ht="30" customHeight="1" x14ac:dyDescent="0.3">
      <c r="A16" s="4"/>
      <c r="B16" s="9"/>
      <c r="C16" s="30"/>
      <c r="D16" s="2" t="s">
        <v>29</v>
      </c>
      <c r="E16" s="2"/>
      <c r="H16" s="4"/>
      <c r="I16" s="4"/>
      <c r="J16" s="4"/>
      <c r="K16" s="4"/>
      <c r="M16" s="4"/>
      <c r="N16" s="4"/>
      <c r="O16" s="4"/>
      <c r="P16" s="4"/>
      <c r="Q16" s="3"/>
      <c r="R16" s="2"/>
    </row>
    <row r="17" spans="1:18" ht="30" customHeight="1" x14ac:dyDescent="0.3">
      <c r="A17" s="4"/>
      <c r="B17" s="4"/>
      <c r="C17" s="4"/>
      <c r="D17" s="2" t="s">
        <v>30</v>
      </c>
      <c r="E17" s="2"/>
      <c r="H17" s="4"/>
      <c r="I17" s="4"/>
      <c r="J17" s="4"/>
      <c r="K17" s="4"/>
      <c r="M17" s="4"/>
      <c r="N17" s="4"/>
      <c r="O17" s="4"/>
      <c r="P17" s="4"/>
      <c r="Q17" s="2"/>
    </row>
    <row r="18" spans="1:18" ht="30" customHeight="1" x14ac:dyDescent="0.3">
      <c r="A18" s="4"/>
      <c r="B18" s="4"/>
      <c r="C18" s="4"/>
      <c r="D18" s="4" t="s">
        <v>41</v>
      </c>
      <c r="E18" s="2"/>
      <c r="H18" s="4"/>
      <c r="I18" s="4"/>
      <c r="J18" s="4"/>
      <c r="K18" s="4"/>
      <c r="M18" s="4"/>
      <c r="N18" s="4"/>
      <c r="O18" s="4"/>
      <c r="P18" s="4"/>
      <c r="Q18" s="2"/>
      <c r="R18" s="2"/>
    </row>
    <row r="19" spans="1:18" ht="30" customHeight="1" x14ac:dyDescent="0.3">
      <c r="A19" s="4"/>
      <c r="B19" s="4"/>
      <c r="C19" s="4"/>
      <c r="E19" s="4"/>
      <c r="F19" s="4"/>
      <c r="G19" s="8"/>
      <c r="H19" s="4"/>
      <c r="I19" s="4"/>
      <c r="J19" s="4"/>
      <c r="K19" s="4"/>
      <c r="M19" s="4"/>
      <c r="N19" s="4"/>
      <c r="O19" s="4"/>
      <c r="P19" s="4"/>
      <c r="Q19" s="2"/>
      <c r="R19" s="2"/>
    </row>
    <row r="20" spans="1:18" ht="30" customHeight="1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8" ht="30" customHeight="1" x14ac:dyDescent="0.3">
      <c r="A21" s="51">
        <f>N11</f>
        <v>46162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8" ht="30" customHeight="1" x14ac:dyDescent="0.3">
      <c r="B22" s="42"/>
      <c r="C22" s="42"/>
      <c r="D22" s="42"/>
      <c r="E22" s="6"/>
    </row>
    <row r="23" spans="1:18" ht="30" customHeight="1" x14ac:dyDescent="0.3">
      <c r="B23" s="42" t="s">
        <v>11</v>
      </c>
      <c r="C23" s="42"/>
      <c r="D23" s="42"/>
      <c r="E23" s="13" t="s">
        <v>10</v>
      </c>
    </row>
    <row r="24" spans="1:18" ht="30" customHeight="1" x14ac:dyDescent="0.3">
      <c r="B24" s="42" t="s">
        <v>12</v>
      </c>
      <c r="C24" s="42"/>
      <c r="D24" s="42"/>
      <c r="E24" s="13" t="s">
        <v>10</v>
      </c>
    </row>
    <row r="25" spans="1:18" ht="30" customHeight="1" x14ac:dyDescent="0.3">
      <c r="B25" s="42" t="s">
        <v>6</v>
      </c>
      <c r="C25" s="42"/>
      <c r="D25" s="42"/>
      <c r="E25" s="13" t="s">
        <v>10</v>
      </c>
      <c r="H25" s="10" t="s">
        <v>13</v>
      </c>
    </row>
    <row r="26" spans="1:18" ht="30" customHeight="1" x14ac:dyDescent="0.3">
      <c r="A26" s="11"/>
      <c r="B26" s="11"/>
      <c r="C26" s="11"/>
      <c r="D26" s="11"/>
      <c r="E26" s="11"/>
      <c r="F26" s="11"/>
      <c r="G26" s="20"/>
    </row>
    <row r="27" spans="1:18" ht="30" customHeight="1" x14ac:dyDescent="0.3">
      <c r="A27" s="11" t="s">
        <v>7</v>
      </c>
    </row>
  </sheetData>
  <mergeCells count="21">
    <mergeCell ref="A1:J1"/>
    <mergeCell ref="D4:J4"/>
    <mergeCell ref="B23:D23"/>
    <mergeCell ref="E5:F5"/>
    <mergeCell ref="A12:J12"/>
    <mergeCell ref="A21:J21"/>
    <mergeCell ref="A9:B9"/>
    <mergeCell ref="A10:B10"/>
    <mergeCell ref="D6:F6"/>
    <mergeCell ref="D7:F7"/>
    <mergeCell ref="D8:F8"/>
    <mergeCell ref="B25:D25"/>
    <mergeCell ref="B24:D24"/>
    <mergeCell ref="A3:B3"/>
    <mergeCell ref="A4:B4"/>
    <mergeCell ref="A5:B5"/>
    <mergeCell ref="A6:B6"/>
    <mergeCell ref="A7:B7"/>
    <mergeCell ref="A8:B8"/>
    <mergeCell ref="D3:J3"/>
    <mergeCell ref="B22:D22"/>
  </mergeCells>
  <phoneticPr fontId="1" type="noConversion"/>
  <pageMargins left="0.7" right="0.7" top="0.75" bottom="0.75" header="0.3" footer="0.3"/>
  <pageSetup paperSize="9" scale="89" fitToHeight="0" orientation="portrait" r:id="rId1"/>
  <rowBreaks count="1" manualBreakCount="1">
    <brk id="27" max="16383" man="1"/>
  </rowBreaks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view="pageBreakPreview" zoomScale="70" zoomScaleNormal="40" zoomScaleSheetLayoutView="70" workbookViewId="0">
      <selection activeCell="A21" sqref="A21:J21"/>
    </sheetView>
  </sheetViews>
  <sheetFormatPr defaultRowHeight="30" customHeight="1" x14ac:dyDescent="0.3"/>
  <cols>
    <col min="1" max="1" width="10.75" style="5" customWidth="1"/>
    <col min="2" max="2" width="2.25" style="5" customWidth="1"/>
    <col min="3" max="3" width="2.25" style="5" bestFit="1" customWidth="1"/>
    <col min="4" max="4" width="6" style="5" customWidth="1"/>
    <col min="5" max="5" width="2.25" style="5" bestFit="1" customWidth="1"/>
    <col min="6" max="6" width="22.625" style="5" customWidth="1"/>
    <col min="7" max="7" width="2.25" style="10" customWidth="1"/>
    <col min="8" max="8" width="6" style="5" bestFit="1" customWidth="1"/>
    <col min="9" max="9" width="20.625" style="5" customWidth="1"/>
    <col min="10" max="10" width="15.5" style="5" bestFit="1" customWidth="1"/>
    <col min="11" max="11" width="9" style="5" customWidth="1"/>
    <col min="12" max="16384" width="9" style="5"/>
  </cols>
  <sheetData>
    <row r="1" spans="1:11" ht="30" customHeight="1" x14ac:dyDescent="0.3">
      <c r="A1" s="45" t="s">
        <v>32</v>
      </c>
      <c r="B1" s="45"/>
      <c r="C1" s="45"/>
      <c r="D1" s="45"/>
      <c r="E1" s="45"/>
      <c r="F1" s="45"/>
      <c r="G1" s="45"/>
      <c r="H1" s="45"/>
      <c r="I1" s="45"/>
      <c r="J1" s="45"/>
      <c r="K1" s="19"/>
    </row>
    <row r="2" spans="1:11" ht="30" customHeight="1" x14ac:dyDescent="0.3">
      <c r="A2" s="33"/>
      <c r="B2" s="33"/>
      <c r="C2" s="33"/>
      <c r="D2" s="33"/>
      <c r="E2" s="33"/>
      <c r="F2" s="33"/>
      <c r="G2" s="29"/>
      <c r="H2" s="33"/>
      <c r="I2" s="33"/>
      <c r="J2" s="33"/>
      <c r="K2" s="33"/>
    </row>
    <row r="3" spans="1:11" ht="30" customHeight="1" x14ac:dyDescent="0.3">
      <c r="A3" s="43" t="s">
        <v>0</v>
      </c>
      <c r="B3" s="43"/>
      <c r="C3" s="30" t="s">
        <v>10</v>
      </c>
      <c r="D3" s="53" t="str">
        <f>청구서!D3</f>
        <v>시흥거모도시첨단산업단지개발사업조사설계및제영향평가용역</v>
      </c>
      <c r="E3" s="44"/>
      <c r="F3" s="44"/>
      <c r="G3" s="44"/>
      <c r="H3" s="44"/>
      <c r="I3" s="44"/>
      <c r="J3" s="44"/>
      <c r="K3" s="18"/>
    </row>
    <row r="4" spans="1:11" ht="30" customHeight="1" x14ac:dyDescent="0.3">
      <c r="A4" s="43" t="s">
        <v>1</v>
      </c>
      <c r="B4" s="43"/>
      <c r="C4" s="30" t="s">
        <v>10</v>
      </c>
      <c r="D4" s="46" t="str">
        <f>청구서!D4</f>
        <v>가. 사업타당성 검토 및 수요조사</v>
      </c>
      <c r="E4" s="47"/>
      <c r="F4" s="47"/>
      <c r="G4" s="47"/>
      <c r="H4" s="47"/>
      <c r="I4" s="47"/>
      <c r="J4" s="47"/>
      <c r="K4" s="33"/>
    </row>
    <row r="5" spans="1:11" ht="30" customHeight="1" x14ac:dyDescent="0.3">
      <c r="A5" s="43" t="s">
        <v>2</v>
      </c>
      <c r="B5" s="43"/>
      <c r="C5" s="30" t="s">
        <v>10</v>
      </c>
      <c r="D5" s="33" t="s">
        <v>3</v>
      </c>
      <c r="E5" s="48">
        <f>청구서!E5</f>
        <v>570000000</v>
      </c>
      <c r="F5" s="49"/>
      <c r="G5" s="17"/>
      <c r="H5" s="33" t="s">
        <v>8</v>
      </c>
      <c r="I5" s="7">
        <f>청구서!I5</f>
        <v>570000000</v>
      </c>
      <c r="J5" s="21" t="s">
        <v>9</v>
      </c>
      <c r="K5" s="33"/>
    </row>
    <row r="6" spans="1:11" ht="30" customHeight="1" x14ac:dyDescent="0.3">
      <c r="A6" s="43" t="s">
        <v>33</v>
      </c>
      <c r="B6" s="43"/>
      <c r="C6" s="30" t="s">
        <v>10</v>
      </c>
      <c r="D6" s="33" t="s">
        <v>3</v>
      </c>
      <c r="E6" s="54">
        <f>청구서!F9</f>
        <v>280000000</v>
      </c>
      <c r="F6" s="55"/>
      <c r="G6" s="17"/>
      <c r="H6" s="33" t="s">
        <v>8</v>
      </c>
      <c r="I6" s="7">
        <f>청구서!I9</f>
        <v>280000000</v>
      </c>
      <c r="J6" s="21" t="s">
        <v>9</v>
      </c>
      <c r="K6" s="33"/>
    </row>
    <row r="7" spans="1:11" ht="30" customHeight="1" x14ac:dyDescent="0.3">
      <c r="A7" s="43"/>
      <c r="B7" s="43"/>
      <c r="C7" s="30"/>
      <c r="D7" s="47"/>
      <c r="E7" s="47"/>
      <c r="F7" s="47"/>
      <c r="G7" s="17"/>
      <c r="H7" s="33"/>
      <c r="I7" s="7"/>
      <c r="J7" s="21"/>
      <c r="K7" s="33"/>
    </row>
    <row r="8" spans="1:11" ht="30" customHeight="1" x14ac:dyDescent="0.3">
      <c r="A8" s="56" t="s">
        <v>36</v>
      </c>
      <c r="B8" s="57"/>
      <c r="C8" s="57"/>
      <c r="D8" s="57"/>
      <c r="E8" s="57"/>
      <c r="F8" s="57"/>
      <c r="G8" s="57"/>
      <c r="H8" s="57"/>
      <c r="I8" s="57"/>
      <c r="J8" s="58"/>
      <c r="K8" s="33"/>
    </row>
    <row r="9" spans="1:11" ht="30" customHeight="1" x14ac:dyDescent="0.3">
      <c r="A9" s="59"/>
      <c r="B9" s="60"/>
      <c r="C9" s="60"/>
      <c r="D9" s="60"/>
      <c r="E9" s="60"/>
      <c r="F9" s="60"/>
      <c r="G9" s="60"/>
      <c r="H9" s="60"/>
      <c r="I9" s="60"/>
      <c r="J9" s="61"/>
      <c r="K9" s="33"/>
    </row>
    <row r="10" spans="1:11" ht="30" customHeight="1" x14ac:dyDescent="0.3">
      <c r="A10" s="59"/>
      <c r="B10" s="60"/>
      <c r="C10" s="60"/>
      <c r="D10" s="60"/>
      <c r="E10" s="60"/>
      <c r="F10" s="60"/>
      <c r="G10" s="60"/>
      <c r="H10" s="60"/>
      <c r="I10" s="60"/>
      <c r="J10" s="61"/>
      <c r="K10" s="33"/>
    </row>
    <row r="11" spans="1:11" ht="30" customHeight="1" x14ac:dyDescent="0.3">
      <c r="A11" s="59"/>
      <c r="B11" s="60"/>
      <c r="C11" s="60"/>
      <c r="D11" s="60"/>
      <c r="E11" s="60"/>
      <c r="F11" s="60"/>
      <c r="G11" s="60"/>
      <c r="H11" s="60"/>
      <c r="I11" s="60"/>
      <c r="J11" s="61"/>
      <c r="K11" s="29"/>
    </row>
    <row r="12" spans="1:11" ht="30" customHeight="1" x14ac:dyDescent="0.3">
      <c r="A12" s="59"/>
      <c r="B12" s="60"/>
      <c r="C12" s="60"/>
      <c r="D12" s="60"/>
      <c r="E12" s="60"/>
      <c r="F12" s="60"/>
      <c r="G12" s="60"/>
      <c r="H12" s="60"/>
      <c r="I12" s="60"/>
      <c r="J12" s="61"/>
      <c r="K12" s="33"/>
    </row>
    <row r="13" spans="1:11" ht="30" customHeight="1" x14ac:dyDescent="0.3">
      <c r="A13" s="62"/>
      <c r="B13" s="63"/>
      <c r="C13" s="63"/>
      <c r="D13" s="63"/>
      <c r="E13" s="63"/>
      <c r="F13" s="63"/>
      <c r="G13" s="63"/>
      <c r="H13" s="63"/>
      <c r="I13" s="63"/>
      <c r="J13" s="64"/>
      <c r="K13" s="33"/>
    </row>
    <row r="14" spans="1:11" ht="30" customHeight="1" x14ac:dyDescent="0.3">
      <c r="A14" s="33"/>
      <c r="B14" s="9"/>
      <c r="C14" s="30"/>
      <c r="D14" s="31"/>
      <c r="E14" s="31"/>
      <c r="H14" s="33"/>
      <c r="I14" s="33"/>
      <c r="J14" s="33"/>
      <c r="K14" s="33"/>
    </row>
    <row r="15" spans="1:11" ht="30" customHeight="1" x14ac:dyDescent="0.3">
      <c r="A15" s="33"/>
      <c r="B15" s="33"/>
      <c r="C15" s="33"/>
      <c r="D15" s="32"/>
      <c r="E15" s="32"/>
      <c r="H15" s="33"/>
      <c r="I15" s="33"/>
      <c r="J15" s="33"/>
      <c r="K15" s="33"/>
    </row>
    <row r="16" spans="1:11" ht="30" customHeight="1" x14ac:dyDescent="0.3">
      <c r="A16" s="33"/>
      <c r="B16" s="9"/>
      <c r="C16" s="30"/>
      <c r="D16" s="31"/>
      <c r="E16" s="31"/>
      <c r="H16" s="33"/>
      <c r="I16" s="33"/>
      <c r="J16" s="33"/>
      <c r="K16" s="33"/>
    </row>
    <row r="17" spans="1:11" ht="30" customHeight="1" x14ac:dyDescent="0.3">
      <c r="A17" s="33"/>
      <c r="B17" s="33"/>
      <c r="C17" s="33"/>
      <c r="D17" s="31"/>
      <c r="E17" s="31"/>
      <c r="H17" s="33"/>
      <c r="I17" s="33"/>
      <c r="J17" s="33"/>
      <c r="K17" s="33"/>
    </row>
    <row r="18" spans="1:11" ht="30" customHeight="1" x14ac:dyDescent="0.3">
      <c r="A18" s="33"/>
      <c r="B18" s="33"/>
      <c r="C18" s="33"/>
      <c r="D18" s="31"/>
      <c r="E18" s="31"/>
      <c r="H18" s="33"/>
      <c r="I18" s="33"/>
      <c r="J18" s="33"/>
      <c r="K18" s="33"/>
    </row>
    <row r="19" spans="1:11" ht="30" customHeight="1" x14ac:dyDescent="0.3">
      <c r="A19" s="33"/>
      <c r="B19" s="33"/>
      <c r="C19" s="33"/>
      <c r="D19" s="33"/>
      <c r="E19" s="33"/>
      <c r="F19" s="33"/>
      <c r="G19" s="29"/>
      <c r="H19" s="33"/>
      <c r="I19" s="33"/>
      <c r="J19" s="33"/>
      <c r="K19" s="33"/>
    </row>
    <row r="20" spans="1:11" ht="30" customHeight="1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30" customHeight="1" x14ac:dyDescent="0.3">
      <c r="A21" s="51">
        <f>청구서!A21</f>
        <v>46162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1" ht="30" customHeight="1" x14ac:dyDescent="0.3">
      <c r="B22" s="42"/>
      <c r="C22" s="42"/>
      <c r="D22" s="42"/>
      <c r="E22" s="30"/>
    </row>
    <row r="23" spans="1:11" ht="30" customHeight="1" x14ac:dyDescent="0.3">
      <c r="B23" s="42" t="s">
        <v>11</v>
      </c>
      <c r="C23" s="42"/>
      <c r="D23" s="42"/>
      <c r="E23" s="30" t="s">
        <v>10</v>
      </c>
    </row>
    <row r="24" spans="1:11" ht="30" customHeight="1" x14ac:dyDescent="0.3">
      <c r="B24" s="42" t="s">
        <v>12</v>
      </c>
      <c r="C24" s="42"/>
      <c r="D24" s="42"/>
      <c r="E24" s="30" t="s">
        <v>10</v>
      </c>
    </row>
    <row r="25" spans="1:11" ht="30" customHeight="1" x14ac:dyDescent="0.3">
      <c r="B25" s="42" t="s">
        <v>6</v>
      </c>
      <c r="C25" s="42"/>
      <c r="D25" s="42"/>
      <c r="E25" s="30" t="s">
        <v>10</v>
      </c>
      <c r="H25" s="10" t="s">
        <v>13</v>
      </c>
    </row>
    <row r="26" spans="1:11" ht="30" customHeight="1" x14ac:dyDescent="0.3">
      <c r="A26" s="11"/>
      <c r="B26" s="11"/>
      <c r="C26" s="11"/>
      <c r="D26" s="11"/>
      <c r="E26" s="11"/>
      <c r="F26" s="11"/>
      <c r="G26" s="20"/>
    </row>
    <row r="27" spans="1:11" ht="30" customHeight="1" x14ac:dyDescent="0.3">
      <c r="A27" s="11" t="s">
        <v>7</v>
      </c>
    </row>
  </sheetData>
  <mergeCells count="17">
    <mergeCell ref="B24:D24"/>
    <mergeCell ref="B25:D25"/>
    <mergeCell ref="E6:F6"/>
    <mergeCell ref="A8:J13"/>
    <mergeCell ref="A21:J21"/>
    <mergeCell ref="B22:D22"/>
    <mergeCell ref="B23:D23"/>
    <mergeCell ref="A6:B6"/>
    <mergeCell ref="A7:B7"/>
    <mergeCell ref="D7:F7"/>
    <mergeCell ref="A5:B5"/>
    <mergeCell ref="E5:F5"/>
    <mergeCell ref="A1:J1"/>
    <mergeCell ref="A3:B3"/>
    <mergeCell ref="D3:J3"/>
    <mergeCell ref="A4:B4"/>
    <mergeCell ref="D4:J4"/>
  </mergeCells>
  <phoneticPr fontId="1" type="noConversion"/>
  <pageMargins left="0.7" right="0.7" top="0.75" bottom="0.75" header="0.3" footer="0.3"/>
  <pageSetup paperSize="9" scale="89" fitToHeight="0" orientation="portrait" r:id="rId1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view="pageBreakPreview" zoomScale="70" zoomScaleNormal="40" zoomScaleSheetLayoutView="70" workbookViewId="0">
      <selection activeCell="I6" sqref="I6"/>
    </sheetView>
  </sheetViews>
  <sheetFormatPr defaultRowHeight="30" customHeight="1" x14ac:dyDescent="0.3"/>
  <cols>
    <col min="1" max="1" width="10.75" style="5" customWidth="1"/>
    <col min="2" max="2" width="2.25" style="5" customWidth="1"/>
    <col min="3" max="3" width="2.25" style="5" bestFit="1" customWidth="1"/>
    <col min="4" max="4" width="6" style="5" customWidth="1"/>
    <col min="5" max="5" width="2.25" style="5" bestFit="1" customWidth="1"/>
    <col min="6" max="6" width="22.625" style="5" customWidth="1"/>
    <col min="7" max="7" width="2.25" style="10" customWidth="1"/>
    <col min="8" max="8" width="6" style="5" bestFit="1" customWidth="1"/>
    <col min="9" max="9" width="20.625" style="5" customWidth="1"/>
    <col min="10" max="10" width="15.5" style="5" bestFit="1" customWidth="1"/>
    <col min="11" max="11" width="9" style="5" customWidth="1"/>
    <col min="12" max="16384" width="9" style="5"/>
  </cols>
  <sheetData>
    <row r="1" spans="1:11" ht="30" customHeight="1" x14ac:dyDescent="0.3">
      <c r="A1" s="45" t="s">
        <v>34</v>
      </c>
      <c r="B1" s="45"/>
      <c r="C1" s="45"/>
      <c r="D1" s="45"/>
      <c r="E1" s="45"/>
      <c r="F1" s="45"/>
      <c r="G1" s="45"/>
      <c r="H1" s="45"/>
      <c r="I1" s="45"/>
      <c r="J1" s="45"/>
      <c r="K1" s="19"/>
    </row>
    <row r="2" spans="1:11" ht="30" customHeight="1" x14ac:dyDescent="0.3">
      <c r="A2" s="33"/>
      <c r="B2" s="33"/>
      <c r="C2" s="33"/>
      <c r="D2" s="33"/>
      <c r="E2" s="33"/>
      <c r="F2" s="33"/>
      <c r="G2" s="29"/>
      <c r="H2" s="33"/>
      <c r="I2" s="33"/>
      <c r="J2" s="33"/>
      <c r="K2" s="33"/>
    </row>
    <row r="3" spans="1:11" ht="30" customHeight="1" x14ac:dyDescent="0.3">
      <c r="A3" s="43" t="s">
        <v>0</v>
      </c>
      <c r="B3" s="43"/>
      <c r="C3" s="30" t="s">
        <v>10</v>
      </c>
      <c r="D3" s="53" t="str">
        <f>청구서!D3</f>
        <v>시흥거모도시첨단산업단지개발사업조사설계및제영향평가용역</v>
      </c>
      <c r="E3" s="44"/>
      <c r="F3" s="44"/>
      <c r="G3" s="44"/>
      <c r="H3" s="44"/>
      <c r="I3" s="44"/>
      <c r="J3" s="44"/>
      <c r="K3" s="18"/>
    </row>
    <row r="4" spans="1:11" ht="30" customHeight="1" x14ac:dyDescent="0.3">
      <c r="A4" s="43" t="s">
        <v>1</v>
      </c>
      <c r="B4" s="43"/>
      <c r="C4" s="30" t="s">
        <v>10</v>
      </c>
      <c r="D4" s="46" t="str">
        <f>청구서!D4</f>
        <v>가. 사업타당성 검토 및 수요조사</v>
      </c>
      <c r="E4" s="47"/>
      <c r="F4" s="47"/>
      <c r="G4" s="47"/>
      <c r="H4" s="47"/>
      <c r="I4" s="47"/>
      <c r="J4" s="47"/>
      <c r="K4" s="33"/>
    </row>
    <row r="5" spans="1:11" ht="30" customHeight="1" x14ac:dyDescent="0.3">
      <c r="A5" s="43" t="s">
        <v>2</v>
      </c>
      <c r="B5" s="43"/>
      <c r="C5" s="30" t="s">
        <v>10</v>
      </c>
      <c r="D5" s="33" t="s">
        <v>3</v>
      </c>
      <c r="E5" s="48">
        <f>청구서!E5</f>
        <v>570000000</v>
      </c>
      <c r="F5" s="49"/>
      <c r="G5" s="17"/>
      <c r="H5" s="33" t="s">
        <v>8</v>
      </c>
      <c r="I5" s="7">
        <f>청구서!I5</f>
        <v>570000000</v>
      </c>
      <c r="J5" s="21" t="s">
        <v>9</v>
      </c>
      <c r="K5" s="33"/>
    </row>
    <row r="6" spans="1:11" ht="30" customHeight="1" x14ac:dyDescent="0.3">
      <c r="A6" s="43" t="s">
        <v>33</v>
      </c>
      <c r="B6" s="43"/>
      <c r="C6" s="30" t="s">
        <v>10</v>
      </c>
      <c r="D6" s="33" t="s">
        <v>3</v>
      </c>
      <c r="E6" s="54">
        <f>청구서!F9</f>
        <v>280000000</v>
      </c>
      <c r="F6" s="55"/>
      <c r="G6" s="17"/>
      <c r="H6" s="33" t="s">
        <v>8</v>
      </c>
      <c r="I6" s="7">
        <f>청구서!I9</f>
        <v>280000000</v>
      </c>
      <c r="J6" s="21" t="s">
        <v>9</v>
      </c>
      <c r="K6" s="33"/>
    </row>
    <row r="7" spans="1:11" ht="30" customHeight="1" x14ac:dyDescent="0.3">
      <c r="A7" s="43"/>
      <c r="B7" s="43"/>
      <c r="C7" s="30"/>
      <c r="D7" s="47"/>
      <c r="E7" s="47"/>
      <c r="F7" s="47"/>
      <c r="G7" s="17"/>
      <c r="H7" s="33"/>
      <c r="I7" s="7"/>
      <c r="J7" s="21"/>
      <c r="K7" s="33"/>
    </row>
    <row r="8" spans="1:11" ht="30" customHeight="1" x14ac:dyDescent="0.3">
      <c r="A8" s="56" t="s">
        <v>35</v>
      </c>
      <c r="B8" s="57"/>
      <c r="C8" s="57"/>
      <c r="D8" s="57"/>
      <c r="E8" s="57"/>
      <c r="F8" s="57"/>
      <c r="G8" s="57"/>
      <c r="H8" s="57"/>
      <c r="I8" s="57"/>
      <c r="J8" s="58"/>
      <c r="K8" s="33"/>
    </row>
    <row r="9" spans="1:11" ht="30" customHeight="1" x14ac:dyDescent="0.3">
      <c r="A9" s="59"/>
      <c r="B9" s="60"/>
      <c r="C9" s="60"/>
      <c r="D9" s="60"/>
      <c r="E9" s="60"/>
      <c r="F9" s="60"/>
      <c r="G9" s="60"/>
      <c r="H9" s="60"/>
      <c r="I9" s="60"/>
      <c r="J9" s="61"/>
      <c r="K9" s="33"/>
    </row>
    <row r="10" spans="1:11" ht="30" customHeight="1" x14ac:dyDescent="0.3">
      <c r="A10" s="59"/>
      <c r="B10" s="60"/>
      <c r="C10" s="60"/>
      <c r="D10" s="60"/>
      <c r="E10" s="60"/>
      <c r="F10" s="60"/>
      <c r="G10" s="60"/>
      <c r="H10" s="60"/>
      <c r="I10" s="60"/>
      <c r="J10" s="61"/>
      <c r="K10" s="33"/>
    </row>
    <row r="11" spans="1:11" ht="30" customHeight="1" x14ac:dyDescent="0.3">
      <c r="A11" s="59"/>
      <c r="B11" s="60"/>
      <c r="C11" s="60"/>
      <c r="D11" s="60"/>
      <c r="E11" s="60"/>
      <c r="F11" s="60"/>
      <c r="G11" s="60"/>
      <c r="H11" s="60"/>
      <c r="I11" s="60"/>
      <c r="J11" s="61"/>
      <c r="K11" s="29"/>
    </row>
    <row r="12" spans="1:11" ht="30" customHeight="1" x14ac:dyDescent="0.3">
      <c r="A12" s="59"/>
      <c r="B12" s="60"/>
      <c r="C12" s="60"/>
      <c r="D12" s="60"/>
      <c r="E12" s="60"/>
      <c r="F12" s="60"/>
      <c r="G12" s="60"/>
      <c r="H12" s="60"/>
      <c r="I12" s="60"/>
      <c r="J12" s="61"/>
      <c r="K12" s="33"/>
    </row>
    <row r="13" spans="1:11" ht="30" customHeight="1" x14ac:dyDescent="0.3">
      <c r="A13" s="62"/>
      <c r="B13" s="63"/>
      <c r="C13" s="63"/>
      <c r="D13" s="63"/>
      <c r="E13" s="63"/>
      <c r="F13" s="63"/>
      <c r="G13" s="63"/>
      <c r="H13" s="63"/>
      <c r="I13" s="63"/>
      <c r="J13" s="64"/>
      <c r="K13" s="33"/>
    </row>
    <row r="14" spans="1:11" ht="30" customHeight="1" x14ac:dyDescent="0.3">
      <c r="A14" s="33"/>
      <c r="B14" s="9"/>
      <c r="C14" s="30"/>
      <c r="D14" s="31"/>
      <c r="E14" s="31"/>
      <c r="H14" s="33"/>
      <c r="I14" s="33"/>
      <c r="J14" s="33"/>
      <c r="K14" s="33"/>
    </row>
    <row r="15" spans="1:11" ht="30" customHeight="1" x14ac:dyDescent="0.3">
      <c r="A15" s="33"/>
      <c r="B15" s="33"/>
      <c r="C15" s="33"/>
      <c r="D15" s="32"/>
      <c r="E15" s="32"/>
      <c r="H15" s="33"/>
      <c r="I15" s="33"/>
      <c r="J15" s="33"/>
      <c r="K15" s="33"/>
    </row>
    <row r="16" spans="1:11" ht="30" customHeight="1" x14ac:dyDescent="0.3">
      <c r="A16" s="33"/>
      <c r="B16" s="9"/>
      <c r="C16" s="30"/>
      <c r="D16" s="31"/>
      <c r="E16" s="31"/>
      <c r="H16" s="33"/>
      <c r="I16" s="33"/>
      <c r="J16" s="33"/>
      <c r="K16" s="33"/>
    </row>
    <row r="17" spans="1:11" ht="30" customHeight="1" x14ac:dyDescent="0.3">
      <c r="A17" s="33"/>
      <c r="B17" s="33"/>
      <c r="C17" s="33"/>
      <c r="D17" s="31"/>
      <c r="E17" s="31"/>
      <c r="H17" s="33"/>
      <c r="I17" s="33"/>
      <c r="J17" s="33"/>
      <c r="K17" s="33"/>
    </row>
    <row r="18" spans="1:11" ht="30" customHeight="1" x14ac:dyDescent="0.3">
      <c r="A18" s="33"/>
      <c r="B18" s="33"/>
      <c r="C18" s="33"/>
      <c r="D18" s="31"/>
      <c r="E18" s="31"/>
      <c r="H18" s="33"/>
      <c r="I18" s="33"/>
      <c r="J18" s="33"/>
      <c r="K18" s="33"/>
    </row>
    <row r="19" spans="1:11" ht="30" customHeight="1" x14ac:dyDescent="0.3">
      <c r="A19" s="33"/>
      <c r="B19" s="33"/>
      <c r="C19" s="33"/>
      <c r="D19" s="33"/>
      <c r="E19" s="33"/>
      <c r="F19" s="33"/>
      <c r="G19" s="29"/>
      <c r="H19" s="33"/>
      <c r="I19" s="33"/>
      <c r="J19" s="33"/>
      <c r="K19" s="33"/>
    </row>
    <row r="20" spans="1:11" ht="30" customHeight="1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30" customHeight="1" x14ac:dyDescent="0.3">
      <c r="A21" s="51">
        <f>청구서!A21</f>
        <v>46162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1" ht="30" customHeight="1" x14ac:dyDescent="0.3">
      <c r="B22" s="42"/>
      <c r="C22" s="42"/>
      <c r="D22" s="42"/>
      <c r="E22" s="30"/>
    </row>
    <row r="23" spans="1:11" ht="30" customHeight="1" x14ac:dyDescent="0.3">
      <c r="B23" s="42" t="s">
        <v>11</v>
      </c>
      <c r="C23" s="42"/>
      <c r="D23" s="42"/>
      <c r="E23" s="30" t="s">
        <v>10</v>
      </c>
    </row>
    <row r="24" spans="1:11" ht="30" customHeight="1" x14ac:dyDescent="0.3">
      <c r="B24" s="42" t="s">
        <v>12</v>
      </c>
      <c r="C24" s="42"/>
      <c r="D24" s="42"/>
      <c r="E24" s="30" t="s">
        <v>10</v>
      </c>
    </row>
    <row r="25" spans="1:11" ht="30" customHeight="1" x14ac:dyDescent="0.3">
      <c r="B25" s="42" t="s">
        <v>6</v>
      </c>
      <c r="C25" s="42"/>
      <c r="D25" s="42"/>
      <c r="E25" s="30" t="s">
        <v>10</v>
      </c>
      <c r="H25" s="10" t="s">
        <v>13</v>
      </c>
    </row>
    <row r="26" spans="1:11" ht="30" customHeight="1" x14ac:dyDescent="0.3">
      <c r="A26" s="11"/>
      <c r="B26" s="11"/>
      <c r="C26" s="11"/>
      <c r="D26" s="11"/>
      <c r="E26" s="11"/>
      <c r="F26" s="11"/>
      <c r="G26" s="20"/>
    </row>
    <row r="27" spans="1:11" ht="30" customHeight="1" x14ac:dyDescent="0.3">
      <c r="A27" s="11" t="s">
        <v>7</v>
      </c>
    </row>
  </sheetData>
  <mergeCells count="17">
    <mergeCell ref="B22:D22"/>
    <mergeCell ref="B23:D23"/>
    <mergeCell ref="B24:D24"/>
    <mergeCell ref="B25:D25"/>
    <mergeCell ref="A6:B6"/>
    <mergeCell ref="E6:F6"/>
    <mergeCell ref="A7:B7"/>
    <mergeCell ref="D7:F7"/>
    <mergeCell ref="A8:J13"/>
    <mergeCell ref="A21:J21"/>
    <mergeCell ref="A5:B5"/>
    <mergeCell ref="E5:F5"/>
    <mergeCell ref="A1:J1"/>
    <mergeCell ref="A3:B3"/>
    <mergeCell ref="D3:J3"/>
    <mergeCell ref="A4:B4"/>
    <mergeCell ref="D4:J4"/>
  </mergeCells>
  <phoneticPr fontId="1" type="noConversion"/>
  <pageMargins left="0.7" right="0.7" top="0.75" bottom="0.75" header="0.3" footer="0.3"/>
  <pageSetup paperSize="9" scale="89" fitToHeight="0" orientation="portrait" r:id="rId1"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view="pageBreakPreview" zoomScale="70" zoomScaleNormal="40" zoomScaleSheetLayoutView="70" workbookViewId="0">
      <selection sqref="A1:J1"/>
    </sheetView>
  </sheetViews>
  <sheetFormatPr defaultRowHeight="30" customHeight="1" x14ac:dyDescent="0.3"/>
  <cols>
    <col min="1" max="1" width="10.75" style="5" customWidth="1"/>
    <col min="2" max="2" width="2.25" style="5" customWidth="1"/>
    <col min="3" max="3" width="2.25" style="5" bestFit="1" customWidth="1"/>
    <col min="4" max="4" width="6" style="5" customWidth="1"/>
    <col min="5" max="5" width="2.25" style="5" bestFit="1" customWidth="1"/>
    <col min="6" max="6" width="22.625" style="5" customWidth="1"/>
    <col min="7" max="7" width="2.25" style="10" customWidth="1"/>
    <col min="8" max="8" width="6" style="5" bestFit="1" customWidth="1"/>
    <col min="9" max="9" width="20.625" style="5" customWidth="1"/>
    <col min="10" max="10" width="15.5" style="5" bestFit="1" customWidth="1"/>
    <col min="11" max="11" width="9" style="5" customWidth="1"/>
    <col min="12" max="16384" width="9" style="5"/>
  </cols>
  <sheetData>
    <row r="1" spans="1:11" ht="30" customHeight="1" x14ac:dyDescent="0.3">
      <c r="A1" s="45" t="s">
        <v>37</v>
      </c>
      <c r="B1" s="45"/>
      <c r="C1" s="45"/>
      <c r="D1" s="45"/>
      <c r="E1" s="45"/>
      <c r="F1" s="45"/>
      <c r="G1" s="45"/>
      <c r="H1" s="45"/>
      <c r="I1" s="45"/>
      <c r="J1" s="45"/>
      <c r="K1" s="19"/>
    </row>
    <row r="2" spans="1:11" ht="30" customHeight="1" x14ac:dyDescent="0.3">
      <c r="A2" s="33"/>
      <c r="B2" s="33"/>
      <c r="C2" s="33"/>
      <c r="D2" s="33"/>
      <c r="E2" s="33"/>
      <c r="F2" s="33"/>
      <c r="G2" s="29"/>
      <c r="H2" s="33"/>
      <c r="I2" s="33"/>
      <c r="J2" s="33"/>
      <c r="K2" s="33"/>
    </row>
    <row r="3" spans="1:11" ht="30" customHeight="1" x14ac:dyDescent="0.3">
      <c r="A3" s="43" t="s">
        <v>0</v>
      </c>
      <c r="B3" s="43"/>
      <c r="C3" s="30" t="s">
        <v>10</v>
      </c>
      <c r="D3" s="53" t="str">
        <f>청구서!D3</f>
        <v>시흥거모도시첨단산업단지개발사업조사설계및제영향평가용역</v>
      </c>
      <c r="E3" s="44"/>
      <c r="F3" s="44"/>
      <c r="G3" s="44"/>
      <c r="H3" s="44"/>
      <c r="I3" s="44"/>
      <c r="J3" s="44"/>
      <c r="K3" s="18"/>
    </row>
    <row r="4" spans="1:11" ht="30" customHeight="1" x14ac:dyDescent="0.3">
      <c r="A4" s="43" t="s">
        <v>1</v>
      </c>
      <c r="B4" s="43"/>
      <c r="C4" s="30" t="s">
        <v>10</v>
      </c>
      <c r="D4" s="46" t="str">
        <f>청구서!D4</f>
        <v>가. 사업타당성 검토 및 수요조사</v>
      </c>
      <c r="E4" s="47"/>
      <c r="F4" s="47"/>
      <c r="G4" s="47"/>
      <c r="H4" s="47"/>
      <c r="I4" s="47"/>
      <c r="J4" s="47"/>
      <c r="K4" s="33"/>
    </row>
    <row r="5" spans="1:11" ht="30" customHeight="1" x14ac:dyDescent="0.3">
      <c r="A5" s="43" t="s">
        <v>2</v>
      </c>
      <c r="B5" s="43"/>
      <c r="C5" s="30" t="s">
        <v>10</v>
      </c>
      <c r="D5" s="33" t="s">
        <v>3</v>
      </c>
      <c r="E5" s="48">
        <f>청구서!E5</f>
        <v>570000000</v>
      </c>
      <c r="F5" s="49"/>
      <c r="G5" s="17"/>
      <c r="H5" s="33" t="s">
        <v>8</v>
      </c>
      <c r="I5" s="7">
        <f>청구서!I5</f>
        <v>570000000</v>
      </c>
      <c r="J5" s="21" t="s">
        <v>9</v>
      </c>
      <c r="K5" s="33"/>
    </row>
    <row r="6" spans="1:11" ht="30" customHeight="1" x14ac:dyDescent="0.3">
      <c r="A6" s="43" t="s">
        <v>4</v>
      </c>
      <c r="B6" s="43"/>
      <c r="C6" s="30" t="s">
        <v>10</v>
      </c>
      <c r="D6" s="52" t="str">
        <f>청구서!D6</f>
        <v>2026-05-19</v>
      </c>
      <c r="E6" s="47"/>
      <c r="F6" s="47"/>
      <c r="G6" s="17"/>
      <c r="H6" s="33"/>
      <c r="I6" s="7"/>
      <c r="J6" s="21"/>
      <c r="K6" s="33"/>
    </row>
    <row r="7" spans="1:11" ht="30" customHeight="1" x14ac:dyDescent="0.3">
      <c r="A7" s="43" t="s">
        <v>5</v>
      </c>
      <c r="B7" s="43"/>
      <c r="C7" s="30" t="s">
        <v>10</v>
      </c>
      <c r="D7" s="52" t="str">
        <f>청구서!D7</f>
        <v>2026-05-19</v>
      </c>
      <c r="E7" s="47"/>
      <c r="F7" s="47"/>
      <c r="G7" s="17"/>
      <c r="H7" s="33"/>
      <c r="I7" s="7"/>
      <c r="J7" s="21"/>
      <c r="K7" s="33"/>
    </row>
    <row r="8" spans="1:11" ht="30" customHeight="1" x14ac:dyDescent="0.3">
      <c r="A8" s="43" t="s">
        <v>24</v>
      </c>
      <c r="B8" s="43"/>
      <c r="C8" s="30" t="s">
        <v>10</v>
      </c>
      <c r="D8" s="52" t="str">
        <f>청구서!D8</f>
        <v>2028-04-30</v>
      </c>
      <c r="E8" s="52"/>
      <c r="F8" s="52"/>
      <c r="G8" s="15"/>
      <c r="H8" s="33"/>
      <c r="I8" s="7"/>
      <c r="J8" s="21"/>
      <c r="K8" s="33"/>
    </row>
    <row r="9" spans="1:11" ht="30" customHeight="1" x14ac:dyDescent="0.3">
      <c r="A9" s="43" t="s">
        <v>31</v>
      </c>
      <c r="B9" s="43"/>
      <c r="C9" s="30" t="s">
        <v>10</v>
      </c>
      <c r="D9" s="33" t="s">
        <v>3</v>
      </c>
      <c r="E9" s="33"/>
      <c r="F9" s="34">
        <f>청구서!F9</f>
        <v>280000000</v>
      </c>
      <c r="G9" s="29"/>
      <c r="H9" s="33" t="s">
        <v>8</v>
      </c>
      <c r="I9" s="7">
        <f>청구서!I9</f>
        <v>280000000</v>
      </c>
      <c r="J9" s="21" t="s">
        <v>9</v>
      </c>
      <c r="K9" s="33"/>
    </row>
    <row r="10" spans="1:11" ht="30" customHeight="1" x14ac:dyDescent="0.3">
      <c r="A10" s="43" t="s">
        <v>25</v>
      </c>
      <c r="B10" s="43"/>
      <c r="C10" s="30" t="s">
        <v>10</v>
      </c>
      <c r="D10" s="35">
        <f>I9/I5</f>
        <v>0.49122807017543857</v>
      </c>
      <c r="E10" s="33"/>
      <c r="F10" s="33"/>
      <c r="G10" s="33"/>
      <c r="H10" s="33"/>
      <c r="I10" s="33"/>
      <c r="J10" s="33"/>
      <c r="K10" s="33"/>
    </row>
    <row r="11" spans="1:11" ht="30" customHeight="1" x14ac:dyDescent="0.3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spans="1:11" ht="30" customHeight="1" x14ac:dyDescent="0.3">
      <c r="A12" s="43" t="s">
        <v>40</v>
      </c>
      <c r="B12" s="43"/>
      <c r="C12" s="43"/>
      <c r="D12" s="43"/>
      <c r="E12" s="43"/>
      <c r="F12" s="43"/>
      <c r="G12" s="43"/>
      <c r="H12" s="43"/>
      <c r="I12" s="43"/>
      <c r="J12" s="43"/>
      <c r="K12" s="33"/>
    </row>
    <row r="13" spans="1:11" ht="30" customHeight="1" x14ac:dyDescent="0.3">
      <c r="A13" s="43" t="s">
        <v>38</v>
      </c>
      <c r="B13" s="43"/>
      <c r="C13" s="43"/>
      <c r="D13" s="43"/>
      <c r="E13" s="43"/>
      <c r="F13" s="43"/>
      <c r="G13" s="43"/>
      <c r="H13" s="43"/>
      <c r="I13" s="43"/>
      <c r="J13" s="43"/>
      <c r="K13" s="33"/>
    </row>
    <row r="14" spans="1:11" ht="30" customHeight="1" x14ac:dyDescent="0.3">
      <c r="A14" s="47" t="s">
        <v>39</v>
      </c>
      <c r="B14" s="47"/>
      <c r="C14" s="47"/>
      <c r="D14" s="47"/>
      <c r="E14" s="47"/>
      <c r="F14" s="47"/>
      <c r="G14" s="47"/>
      <c r="H14" s="47"/>
      <c r="I14" s="47"/>
      <c r="J14" s="47"/>
      <c r="K14" s="33"/>
    </row>
    <row r="15" spans="1:11" ht="30" customHeight="1" x14ac:dyDescent="0.3">
      <c r="A15" s="33"/>
      <c r="B15" s="33"/>
      <c r="C15" s="33"/>
      <c r="D15" s="32"/>
      <c r="E15" s="32"/>
      <c r="H15" s="33"/>
      <c r="I15" s="33"/>
      <c r="J15" s="33"/>
      <c r="K15" s="33"/>
    </row>
    <row r="16" spans="1:11" ht="30" customHeight="1" x14ac:dyDescent="0.3">
      <c r="A16" s="33"/>
      <c r="B16" s="9"/>
      <c r="C16" s="30"/>
      <c r="D16" s="31"/>
      <c r="E16" s="31"/>
      <c r="H16" s="33"/>
      <c r="I16" s="33"/>
      <c r="J16" s="33"/>
      <c r="K16" s="33"/>
    </row>
    <row r="17" spans="1:11" ht="30" customHeight="1" x14ac:dyDescent="0.3">
      <c r="A17" s="33"/>
      <c r="B17" s="33"/>
      <c r="C17" s="33"/>
      <c r="D17" s="31"/>
      <c r="E17" s="31"/>
      <c r="H17" s="33"/>
      <c r="I17" s="33"/>
      <c r="J17" s="33"/>
      <c r="K17" s="33"/>
    </row>
    <row r="18" spans="1:11" ht="30" customHeight="1" x14ac:dyDescent="0.3">
      <c r="A18" s="33"/>
      <c r="B18" s="33"/>
      <c r="C18" s="33"/>
      <c r="D18" s="31"/>
      <c r="E18" s="31"/>
      <c r="H18" s="33"/>
      <c r="I18" s="33"/>
      <c r="J18" s="33"/>
      <c r="K18" s="33"/>
    </row>
    <row r="19" spans="1:11" ht="30" customHeight="1" x14ac:dyDescent="0.3">
      <c r="A19" s="33"/>
      <c r="B19" s="33"/>
      <c r="C19" s="33"/>
      <c r="D19" s="33"/>
      <c r="E19" s="33"/>
      <c r="F19" s="33"/>
      <c r="G19" s="29"/>
      <c r="H19" s="33"/>
      <c r="I19" s="33"/>
      <c r="J19" s="33"/>
      <c r="K19" s="33"/>
    </row>
    <row r="20" spans="1:11" ht="30" customHeight="1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30" customHeight="1" x14ac:dyDescent="0.3">
      <c r="A21" s="51">
        <f>청구서!A21</f>
        <v>46162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1" ht="30" customHeight="1" x14ac:dyDescent="0.3">
      <c r="B22" s="42"/>
      <c r="C22" s="42"/>
      <c r="D22" s="42"/>
      <c r="E22" s="30"/>
    </row>
    <row r="23" spans="1:11" ht="30" customHeight="1" x14ac:dyDescent="0.3">
      <c r="B23" s="42" t="s">
        <v>11</v>
      </c>
      <c r="C23" s="42"/>
      <c r="D23" s="42"/>
      <c r="E23" s="30" t="s">
        <v>10</v>
      </c>
    </row>
    <row r="24" spans="1:11" ht="30" customHeight="1" x14ac:dyDescent="0.3">
      <c r="B24" s="42" t="s">
        <v>12</v>
      </c>
      <c r="C24" s="42"/>
      <c r="D24" s="42"/>
      <c r="E24" s="30" t="s">
        <v>10</v>
      </c>
    </row>
    <row r="25" spans="1:11" ht="30" customHeight="1" x14ac:dyDescent="0.3">
      <c r="B25" s="42" t="s">
        <v>6</v>
      </c>
      <c r="C25" s="42"/>
      <c r="D25" s="42"/>
      <c r="E25" s="30" t="s">
        <v>10</v>
      </c>
      <c r="H25" s="10" t="s">
        <v>13</v>
      </c>
    </row>
    <row r="26" spans="1:11" ht="30" customHeight="1" x14ac:dyDescent="0.3">
      <c r="A26" s="11"/>
      <c r="B26" s="11"/>
      <c r="C26" s="11"/>
      <c r="D26" s="11"/>
      <c r="E26" s="11"/>
      <c r="F26" s="11"/>
      <c r="G26" s="20"/>
    </row>
    <row r="27" spans="1:11" ht="30" customHeight="1" x14ac:dyDescent="0.3">
      <c r="A27" s="11" t="s">
        <v>7</v>
      </c>
    </row>
  </sheetData>
  <mergeCells count="23">
    <mergeCell ref="B24:D24"/>
    <mergeCell ref="B25:D25"/>
    <mergeCell ref="A14:J14"/>
    <mergeCell ref="A13:J13"/>
    <mergeCell ref="A9:B9"/>
    <mergeCell ref="A10:B10"/>
    <mergeCell ref="A12:J12"/>
    <mergeCell ref="A21:J21"/>
    <mergeCell ref="B22:D22"/>
    <mergeCell ref="B23:D23"/>
    <mergeCell ref="A6:B6"/>
    <mergeCell ref="D6:F6"/>
    <mergeCell ref="A7:B7"/>
    <mergeCell ref="D7:F7"/>
    <mergeCell ref="A8:B8"/>
    <mergeCell ref="D8:F8"/>
    <mergeCell ref="A5:B5"/>
    <mergeCell ref="E5:F5"/>
    <mergeCell ref="A1:J1"/>
    <mergeCell ref="A3:B3"/>
    <mergeCell ref="D3:J3"/>
    <mergeCell ref="A4:B4"/>
    <mergeCell ref="D4:J4"/>
  </mergeCells>
  <phoneticPr fontId="1" type="noConversion"/>
  <pageMargins left="0.7" right="0.7" top="0.75" bottom="0.75" header="0.3" footer="0.3"/>
  <pageSetup paperSize="9" scale="89" fitToHeight="0" orientation="portrait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청구서</vt:lpstr>
      <vt:lpstr>내역서</vt:lpstr>
      <vt:lpstr>계획서</vt:lpstr>
      <vt:lpstr>각서</vt:lpstr>
      <vt:lpstr>각서!Print_Area</vt:lpstr>
      <vt:lpstr>계획서!Print_Area</vt:lpstr>
      <vt:lpstr>내역서!Print_Area</vt:lpstr>
      <vt:lpstr>청구서!Print_Area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</dc:creator>
  <cp:lastModifiedBy>saman</cp:lastModifiedBy>
  <cp:lastPrinted>2026-05-20T06:53:18Z</cp:lastPrinted>
  <dcterms:created xsi:type="dcterms:W3CDTF">2025-09-03T07:49:57Z</dcterms:created>
  <dcterms:modified xsi:type="dcterms:W3CDTF">2026-07-15T06:18:26Z</dcterms:modified>
</cp:coreProperties>
</file>